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/>
</workbook>
</file>

<file path=xl/calcChain.xml><?xml version="1.0" encoding="utf-8"?>
<calcChain xmlns="http://schemas.openxmlformats.org/spreadsheetml/2006/main">
  <c r="C19" i="1"/>
  <c r="C35"/>
  <c r="C20"/>
  <c r="C31"/>
  <c r="C100"/>
  <c r="C43"/>
  <c r="C41"/>
  <c r="C24" l="1"/>
  <c r="C27"/>
  <c r="C29"/>
  <c r="C38"/>
  <c r="C49"/>
  <c r="C53"/>
  <c r="C55"/>
  <c r="C62"/>
  <c r="C66"/>
  <c r="C70"/>
  <c r="C90"/>
  <c r="C93"/>
  <c r="C96"/>
  <c r="C48" l="1"/>
  <c r="C26"/>
  <c r="C23" s="1"/>
  <c r="C34"/>
  <c r="C47" l="1"/>
  <c r="C46" s="1"/>
  <c r="C18"/>
  <c r="C103" s="1"/>
</calcChain>
</file>

<file path=xl/sharedStrings.xml><?xml version="1.0" encoding="utf-8"?>
<sst xmlns="http://schemas.openxmlformats.org/spreadsheetml/2006/main" count="681" uniqueCount="172">
  <si>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</si>
  <si>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</si>
  <si>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</si>
  <si>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</si>
  <si>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</si>
  <si>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</si>
  <si>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</si>
  <si>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</si>
  <si>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</si>
  <si>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</si>
  <si>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</si>
  <si>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</si>
  <si>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</si>
  <si>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</si>
  <si>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</si>
  <si>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</si>
  <si>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</si>
  <si>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</si>
  <si>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</si>
  <si>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</si>
  <si>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</si>
  <si>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</si>
  <si>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</si>
  <si>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</si>
  <si>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</si>
  <si>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</si>
  <si>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</si>
  <si>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</si>
  <si>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</si>
  <si>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</si>
  <si>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</si>
  <si>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</si>
  <si>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</si>
  <si>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</si>
  <si>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</si>
  <si>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</si>
  <si>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</si>
  <si>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</si>
  <si>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</si>
  <si>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</si>
  <si>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</si>
  <si>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</si>
  <si>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</si>
  <si>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</si>
  <si>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</si>
  <si>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</si>
  <si>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</si>
  <si>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</si>
  <si>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</si>
  <si>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</si>
  <si>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</si>
  <si>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</si>
  <si>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</si>
  <si>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</si>
  <si>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</si>
  <si>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</si>
  <si>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</si>
  <si>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</si>
  <si>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</si>
  <si>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</si>
  <si>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</si>
  <si>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</si>
  <si>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</si>
  <si>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</si>
  <si>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</si>
  <si>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</si>
  <si>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</si>
  <si>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</si>
  <si>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</si>
  <si>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</si>
  <si>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</si>
  <si>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</si>
  <si>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</si>
  <si>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</si>
  <si>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</si>
  <si>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</si>
  <si>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</si>
  <si>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</si>
  <si>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</si>
  <si>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</si>
  <si>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</si>
  <si>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</si>
  <si>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</si>
  <si>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</si>
  <si>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</si>
  <si>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</si>
  <si>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</si>
  <si>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</si>
  <si>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</si>
  <si>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</si>
  <si>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</si>
  <si>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</si>
  <si>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</si>
  <si>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</si>
  <si>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</si>
  <si>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</si>
  <si>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</si>
  <si>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 xml:space="preserve">182 1 06 06013 10 0000 110 </t>
  </si>
  <si>
    <t xml:space="preserve">182 1 06 06023 10 0000 110 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</si>
  <si>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</si>
  <si>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</si>
  <si>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</si>
  <si>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</si>
  <si>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</si>
  <si>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</si>
  <si>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</si>
  <si>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</si>
  <si>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</si>
  <si>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</si>
  <si>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</si>
  <si>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</si>
  <si>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</si>
  <si>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</si>
  <si>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</si>
  <si>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</si>
  <si>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</si>
  <si>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</si>
  <si>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</si>
  <si>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</si>
  <si>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</si>
  <si>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</si>
  <si>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</si>
  <si>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</si>
  <si>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</si>
  <si>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</si>
  <si>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</si>
  <si>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</si>
  <si>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</si>
  <si>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</si>
  <si>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</si>
  <si>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</si>
  <si>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</si>
  <si>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</si>
  <si>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</si>
  <si>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</si>
  <si>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</si>
  <si>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</si>
  <si>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</si>
  <si>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</si>
  <si>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</si>
  <si>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</si>
  <si>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</si>
  <si>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</si>
  <si>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</si>
  <si>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Приложение № 1</t>
  </si>
  <si>
    <t>182 1 01 02010 01 0000 110</t>
  </si>
  <si>
    <t>Доходы, получаемые в виде арендной платы за земельные участки, государственная собственность на которые не разграниченаи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</si>
  <si>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</si>
  <si>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650 113 01995 10 000 130</t>
  </si>
  <si>
    <t>650 1 13 00000 00 0000 000</t>
  </si>
  <si>
    <t>Доходы от оказания платных услуг и компенсации затрат государства</t>
  </si>
  <si>
    <t>на 2014  год</t>
  </si>
  <si>
    <t>Прочие доходы от оказания платных услуг (работ( получателями средств бюджетов поселений</t>
  </si>
  <si>
    <t>Сумма         2014 год</t>
  </si>
  <si>
    <t>650 1 11 0000 00 0000 000</t>
  </si>
  <si>
    <t>650 1 11 05000 00 0000 120</t>
  </si>
  <si>
    <t>650 1 11 05013 10 0000 120</t>
  </si>
  <si>
    <t>650 1 14 06013 10 0000 430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</si>
  <si>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</si>
  <si>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№ 20 от 27 декабря 2013 года</t>
  </si>
  <si>
    <t>Приложение № 2</t>
  </si>
  <si>
    <t>650 20204029 10 0000 151</t>
  </si>
  <si>
    <t>Межбюджетные трансферты,передаваемые бюджетам поселений на реализацию дополнительных мероприятий в сфере занятости населения</t>
  </si>
  <si>
    <t>№ 45 от 17 октября 2014  года</t>
  </si>
  <si>
    <t>650 1 08 07175 01 0000 110</t>
  </si>
  <si>
    <t xml:space="preserve">Государственная пошлина за выдачу органом местного самоуправления спец.разрешения на движение по автомобильным дорогам транспортных средств,осуществляющих перевозки крупногабаритных грузов,зачисляемая в бюджет поселений </t>
  </si>
  <si>
    <t>182 1 01 02030 01 0000 110</t>
  </si>
  <si>
    <t>Налог на доходы физических лиц с доходов, полученных физическими лицами в соответствии со ст. 228 Налогового кодекса Российской Федерации</t>
  </si>
  <si>
    <t>650 1 11 05035 10 0000 120</t>
  </si>
  <si>
    <t>Доходы от сдачи в аренду имущества,находящегося в оперативном управлении органов управления поселений и созданных ими учреждений</t>
  </si>
  <si>
    <t>650 1 16 23052 10 0000 140</t>
  </si>
  <si>
    <t>Доходы от возмещения ущерба при  возникновении иных страховых случаев,когда выгодоприобретателями выступают получатели средств бюджетов поселений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</si>
</sst>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1" fillId="0" borderId="2" xfId="0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4" fontId="10" fillId="7" borderId="2" xfId="0" applyNumberFormat="1" applyFont="1" applyFill="1" applyBorder="1" applyAlignment="1">
      <alignment horizontal="center"/>
    </xf>
    <xf numFmtId="4" fontId="9" fillId="7" borderId="2" xfId="0" applyNumberFormat="1" applyFont="1" applyFill="1" applyBorder="1" applyAlignment="1">
      <alignment horizontal="center" vertical="center"/>
    </xf>
    <xf numFmtId="4" fontId="10" fillId="7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2" xfId="0" applyFont="1" applyBorder="1"/>
    <xf numFmtId="0" fontId="8" fillId="0" borderId="2" xfId="0" applyFont="1" applyFill="1" applyBorder="1" applyAlignment="1">
      <alignment wrapText="1"/>
    </xf>
    <xf numFmtId="0" fontId="12" fillId="0" borderId="2" xfId="0" applyFont="1" applyBorder="1"/>
    <xf numFmtId="0" fontId="8" fillId="0" borderId="2" xfId="0" applyFont="1" applyBorder="1" applyAlignment="1">
      <alignment vertical="center"/>
    </xf>
    <xf numFmtId="4" fontId="9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Fill="1" applyBorder="1"/>
    <xf numFmtId="4" fontId="9" fillId="0" borderId="2" xfId="0" applyNumberFormat="1" applyFont="1" applyFill="1" applyBorder="1" applyAlignment="1">
      <alignment horizontal="center"/>
    </xf>
    <xf numFmtId="4" fontId="10" fillId="0" borderId="2" xfId="0" applyNumberFormat="1" applyFont="1" applyFill="1" applyBorder="1" applyAlignment="1">
      <alignment horizontal="center"/>
    </xf>
    <xf numFmtId="164" fontId="10" fillId="7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2" fontId="13" fillId="3" borderId="2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4" fillId="0" borderId="2" xfId="0" applyFont="1" applyFill="1" applyBorder="1"/>
    <xf numFmtId="2" fontId="10" fillId="4" borderId="2" xfId="0" applyNumberFormat="1" applyFont="1" applyFill="1" applyBorder="1" applyAlignment="1">
      <alignment horizontal="center"/>
    </xf>
    <xf numFmtId="0" fontId="11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0" applyFont="1" applyBorder="1"/>
    <xf numFmtId="49" fontId="14" fillId="0" borderId="2" xfId="0" applyNumberFormat="1" applyFont="1" applyFill="1" applyBorder="1" applyAlignment="1">
      <alignment wrapText="1"/>
    </xf>
    <xf numFmtId="2" fontId="10" fillId="5" borderId="2" xfId="0" applyNumberFormat="1" applyFont="1" applyFill="1" applyBorder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0" fontId="14" fillId="2" borderId="2" xfId="0" applyFont="1" applyFill="1" applyBorder="1"/>
    <xf numFmtId="0" fontId="14" fillId="2" borderId="2" xfId="0" applyFont="1" applyFill="1" applyBorder="1" applyAlignment="1">
      <alignment wrapText="1"/>
    </xf>
    <xf numFmtId="0" fontId="11" fillId="0" borderId="2" xfId="0" applyNumberFormat="1" applyFont="1" applyFill="1" applyBorder="1" applyAlignment="1">
      <alignment wrapText="1"/>
    </xf>
    <xf numFmtId="2" fontId="10" fillId="6" borderId="2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8" fillId="0" borderId="2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Border="1"/>
    <xf numFmtId="0" fontId="15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4" fontId="9" fillId="0" borderId="5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15" xfId="0" applyFont="1" applyFill="1" applyBorder="1" applyAlignment="1">
      <alignment horizontal="left" vertical="center"/>
    </xf>
    <xf numFmtId="4" fontId="8" fillId="0" borderId="7" xfId="0" applyNumberFormat="1" applyFont="1" applyFill="1" applyBorder="1" applyAlignment="1">
      <alignment horizontal="center" vertical="center"/>
    </xf>
    <xf numFmtId="4" fontId="9" fillId="0" borderId="7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4" fontId="9" fillId="7" borderId="5" xfId="0" applyNumberFormat="1" applyFont="1" applyFill="1" applyBorder="1" applyAlignment="1">
      <alignment horizontal="center" vertical="center"/>
    </xf>
    <xf numFmtId="4" fontId="10" fillId="7" borderId="8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vertical="center"/>
    </xf>
    <xf numFmtId="49" fontId="11" fillId="0" borderId="8" xfId="0" applyNumberFormat="1" applyFont="1" applyBorder="1" applyAlignment="1">
      <alignment vertical="center" wrapText="1"/>
    </xf>
    <xf numFmtId="0" fontId="8" fillId="0" borderId="17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4" fontId="9" fillId="7" borderId="1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top" wrapText="1"/>
    </xf>
    <xf numFmtId="4" fontId="10" fillId="0" borderId="3" xfId="0" applyNumberFormat="1" applyFont="1" applyFill="1" applyBorder="1" applyAlignment="1">
      <alignment horizontal="center"/>
    </xf>
    <xf numFmtId="0" fontId="8" fillId="0" borderId="5" xfId="0" applyFont="1" applyBorder="1"/>
    <xf numFmtId="0" fontId="8" fillId="0" borderId="5" xfId="0" applyFont="1" applyFill="1" applyBorder="1" applyAlignment="1">
      <alignment wrapText="1"/>
    </xf>
    <xf numFmtId="0" fontId="8" fillId="0" borderId="7" xfId="0" applyFont="1" applyBorder="1"/>
    <xf numFmtId="4" fontId="10" fillId="0" borderId="7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wrapText="1"/>
    </xf>
    <xf numFmtId="1" fontId="8" fillId="0" borderId="2" xfId="0" applyNumberFormat="1" applyFont="1" applyBorder="1" applyAlignment="1">
      <alignment horizontal="left"/>
    </xf>
    <xf numFmtId="49" fontId="11" fillId="0" borderId="2" xfId="0" applyNumberFormat="1" applyFont="1" applyFill="1" applyBorder="1"/>
    <xf numFmtId="0" fontId="17" fillId="0" borderId="2" xfId="0" applyFont="1" applyBorder="1" applyAlignment="1">
      <alignment vertical="center" wrapText="1"/>
    </xf>
    <xf numFmtId="0" fontId="15" fillId="0" borderId="0" xfId="0" applyFont="1" applyFill="1" applyAlignment="1">
      <alignment horizontal="center"/>
    </xf>
    <xf numFmtId="49" fontId="11" fillId="0" borderId="4" xfId="0" applyNumberFormat="1" applyFont="1" applyFill="1" applyBorder="1"/>
    <xf numFmtId="0" fontId="16" fillId="0" borderId="3" xfId="0" applyFont="1" applyBorder="1" applyAlignment="1">
      <alignment vertical="center" wrapText="1"/>
    </xf>
    <xf numFmtId="4" fontId="10" fillId="0" borderId="4" xfId="0" applyNumberFormat="1" applyFont="1" applyFill="1" applyBorder="1" applyAlignment="1">
      <alignment horizontal="center"/>
    </xf>
    <xf numFmtId="0" fontId="18" fillId="7" borderId="3" xfId="2" applyFont="1" applyFill="1" applyBorder="1" applyAlignment="1">
      <alignment horizontal="left" vertical="center"/>
    </xf>
    <xf numFmtId="0" fontId="11" fillId="7" borderId="3" xfId="2" applyFont="1" applyFill="1" applyBorder="1" applyAlignment="1">
      <alignment horizontal="left" vertical="top" wrapText="1"/>
    </xf>
    <xf numFmtId="4" fontId="9" fillId="0" borderId="3" xfId="0" applyNumberFormat="1" applyFont="1" applyFill="1" applyBorder="1" applyAlignment="1">
      <alignment horizontal="center"/>
    </xf>
    <xf numFmtId="0" fontId="8" fillId="7" borderId="3" xfId="2" applyFont="1" applyFill="1" applyBorder="1" applyAlignment="1">
      <alignment horizontal="left" vertical="top" wrapText="1"/>
    </xf>
    <xf numFmtId="0" fontId="5" fillId="7" borderId="3" xfId="2" applyFont="1" applyFill="1" applyBorder="1" applyAlignment="1">
      <alignment horizontal="left" vertical="center"/>
    </xf>
    <xf numFmtId="1" fontId="11" fillId="0" borderId="2" xfId="0" applyNumberFormat="1" applyFont="1" applyBorder="1"/>
    <xf numFmtId="0" fontId="11" fillId="0" borderId="2" xfId="0" applyFont="1" applyBorder="1" applyAlignment="1">
      <alignment wrapText="1"/>
    </xf>
    <xf numFmtId="4" fontId="9" fillId="0" borderId="5" xfId="0" applyNumberFormat="1" applyFont="1" applyFill="1" applyBorder="1" applyAlignment="1">
      <alignment horizontal="center"/>
    </xf>
    <xf numFmtId="3" fontId="11" fillId="0" borderId="20" xfId="0" applyNumberFormat="1" applyFont="1" applyBorder="1" applyAlignment="1">
      <alignment vertical="center"/>
    </xf>
    <xf numFmtId="0" fontId="11" fillId="0" borderId="20" xfId="0" applyFont="1" applyFill="1" applyBorder="1" applyAlignment="1">
      <alignment vertical="center" wrapText="1"/>
    </xf>
    <xf numFmtId="4" fontId="10" fillId="7" borderId="20" xfId="0" applyNumberFormat="1" applyFont="1" applyFill="1" applyBorder="1" applyAlignment="1">
      <alignment horizontal="center" vertical="center"/>
    </xf>
    <xf numFmtId="49" fontId="8" fillId="0" borderId="21" xfId="0" applyNumberFormat="1" applyFont="1" applyFill="1" applyBorder="1" applyAlignment="1">
      <alignment vertical="center"/>
    </xf>
    <xf numFmtId="0" fontId="8" fillId="0" borderId="22" xfId="0" applyFont="1" applyFill="1" applyBorder="1" applyAlignment="1">
      <alignment vertical="center" wrapText="1"/>
    </xf>
    <xf numFmtId="4" fontId="9" fillId="0" borderId="23" xfId="0" applyNumberFormat="1" applyFont="1" applyFill="1" applyBorder="1" applyAlignment="1">
      <alignment horizontal="center" vertical="center"/>
    </xf>
    <xf numFmtId="3" fontId="11" fillId="0" borderId="2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7" borderId="3" xfId="0" applyFont="1" applyFill="1" applyBorder="1" applyAlignment="1">
      <alignment horizontal="left" vertical="center" wrapText="1"/>
    </xf>
    <xf numFmtId="4" fontId="10" fillId="7" borderId="3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vertical="center"/>
    </xf>
    <xf numFmtId="4" fontId="9" fillId="7" borderId="2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2" xfId="0" applyFont="1" applyBorder="1"/>
    <xf numFmtId="0" fontId="8" fillId="0" borderId="6" xfId="0" applyFont="1" applyFill="1" applyBorder="1"/>
    <xf numFmtId="4" fontId="9" fillId="0" borderId="22" xfId="0" applyNumberFormat="1" applyFont="1" applyFill="1" applyBorder="1" applyAlignment="1">
      <alignment horizontal="center"/>
    </xf>
    <xf numFmtId="0" fontId="18" fillId="7" borderId="2" xfId="2" applyFont="1" applyFill="1" applyBorder="1" applyAlignment="1">
      <alignment horizontal="left" vertical="center"/>
    </xf>
    <xf numFmtId="0" fontId="8" fillId="7" borderId="2" xfId="2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19" xfId="0" applyFont="1" applyFill="1" applyBorder="1" applyAlignment="1">
      <alignment horizontal="right" wrapText="1"/>
    </xf>
  </cellXfs>
  <cellStyles count="3">
    <cellStyle name="Обычный" xfId="0" builtinId="0"/>
    <cellStyle name="Обычный_Tmp1" xfId="1"/>
    <cellStyle name="Обычный_Ха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6"/>
  <sheetViews>
    <sheetView tabSelected="1" topLeftCell="A35" workbookViewId="0">
      <selection activeCell="F103" sqref="F103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>
      <c r="B1" s="127" t="s">
        <v>160</v>
      </c>
      <c r="C1" s="127"/>
    </row>
    <row r="2" spans="1:253">
      <c r="B2" s="127" t="s">
        <v>122</v>
      </c>
      <c r="C2" s="127"/>
    </row>
    <row r="3" spans="1:253">
      <c r="B3" s="128" t="s">
        <v>163</v>
      </c>
      <c r="C3" s="128"/>
    </row>
    <row r="4" spans="1:253">
      <c r="B4" s="127" t="s">
        <v>144</v>
      </c>
      <c r="C4" s="127"/>
      <c r="D4" s="51"/>
      <c r="E4" s="51"/>
    </row>
    <row r="5" spans="1:253">
      <c r="A5" s="4" t="s">
        <v>0</v>
      </c>
      <c r="B5" s="127" t="s">
        <v>122</v>
      </c>
      <c r="C5" s="127"/>
      <c r="D5" s="51"/>
      <c r="E5" s="51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0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</row>
    <row r="6" spans="1:253">
      <c r="A6" s="4"/>
      <c r="B6" s="127" t="s">
        <v>159</v>
      </c>
      <c r="C6" s="127"/>
      <c r="D6" s="51"/>
      <c r="E6" s="51"/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 t="s">
        <v>1</v>
      </c>
      <c r="V6" s="4" t="s">
        <v>1</v>
      </c>
      <c r="W6" s="4" t="s">
        <v>1</v>
      </c>
      <c r="X6" s="4" t="s">
        <v>1</v>
      </c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4" t="s">
        <v>1</v>
      </c>
      <c r="AW6" s="4" t="s">
        <v>1</v>
      </c>
      <c r="AX6" s="4" t="s">
        <v>1</v>
      </c>
      <c r="AY6" s="4" t="s">
        <v>1</v>
      </c>
      <c r="AZ6" s="4" t="s">
        <v>1</v>
      </c>
      <c r="BA6" s="4" t="s">
        <v>1</v>
      </c>
      <c r="BB6" s="4" t="s">
        <v>1</v>
      </c>
      <c r="BC6" s="4" t="s">
        <v>1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</v>
      </c>
      <c r="BI6" s="4" t="s">
        <v>1</v>
      </c>
      <c r="BJ6" s="4" t="s">
        <v>1</v>
      </c>
      <c r="BK6" s="4" t="s">
        <v>1</v>
      </c>
      <c r="BL6" s="4" t="s">
        <v>1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 t="s">
        <v>1</v>
      </c>
      <c r="BS6" s="4" t="s">
        <v>1</v>
      </c>
      <c r="BT6" s="4" t="s">
        <v>1</v>
      </c>
      <c r="BU6" s="4" t="s">
        <v>1</v>
      </c>
      <c r="BV6" s="4" t="s">
        <v>1</v>
      </c>
      <c r="BW6" s="4" t="s">
        <v>1</v>
      </c>
      <c r="BX6" s="4" t="s">
        <v>1</v>
      </c>
      <c r="BY6" s="4" t="s">
        <v>1</v>
      </c>
      <c r="BZ6" s="4" t="s">
        <v>1</v>
      </c>
      <c r="CA6" s="4" t="s">
        <v>1</v>
      </c>
      <c r="CB6" s="4" t="s">
        <v>1</v>
      </c>
      <c r="CC6" s="4" t="s">
        <v>1</v>
      </c>
      <c r="CD6" s="4" t="s">
        <v>1</v>
      </c>
      <c r="CE6" s="4" t="s">
        <v>1</v>
      </c>
      <c r="CF6" s="4" t="s">
        <v>1</v>
      </c>
      <c r="CG6" s="4" t="s">
        <v>1</v>
      </c>
      <c r="CH6" s="4" t="s">
        <v>1</v>
      </c>
      <c r="CI6" s="4" t="s">
        <v>1</v>
      </c>
      <c r="CJ6" s="4" t="s">
        <v>1</v>
      </c>
      <c r="CK6" s="4" t="s">
        <v>1</v>
      </c>
      <c r="CL6" s="4" t="s">
        <v>1</v>
      </c>
      <c r="CM6" s="4" t="s">
        <v>1</v>
      </c>
      <c r="CN6" s="4" t="s">
        <v>1</v>
      </c>
      <c r="CO6" s="4" t="s">
        <v>1</v>
      </c>
      <c r="CP6" s="4" t="s">
        <v>1</v>
      </c>
      <c r="CQ6" s="4" t="s">
        <v>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</v>
      </c>
      <c r="CY6" s="4" t="s">
        <v>1</v>
      </c>
      <c r="CZ6" s="4" t="s">
        <v>1</v>
      </c>
      <c r="DA6" s="4" t="s">
        <v>1</v>
      </c>
      <c r="DB6" s="4" t="s">
        <v>1</v>
      </c>
      <c r="DC6" s="4" t="s">
        <v>1</v>
      </c>
      <c r="DD6" s="4" t="s">
        <v>1</v>
      </c>
      <c r="DE6" s="4" t="s">
        <v>1</v>
      </c>
      <c r="DF6" s="4" t="s">
        <v>1</v>
      </c>
      <c r="DG6" s="4" t="s">
        <v>1</v>
      </c>
      <c r="DH6" s="4" t="s">
        <v>1</v>
      </c>
      <c r="DI6" s="4" t="s">
        <v>1</v>
      </c>
      <c r="DJ6" s="4" t="s">
        <v>1</v>
      </c>
      <c r="DK6" s="4" t="s">
        <v>1</v>
      </c>
      <c r="DL6" s="4" t="s">
        <v>1</v>
      </c>
      <c r="DM6" s="4" t="s">
        <v>1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 t="s">
        <v>1</v>
      </c>
      <c r="DT6" s="4" t="s">
        <v>1</v>
      </c>
      <c r="DU6" s="4" t="s">
        <v>1</v>
      </c>
      <c r="DV6" s="4" t="s">
        <v>1</v>
      </c>
      <c r="DW6" s="4" t="s">
        <v>1</v>
      </c>
      <c r="DX6" s="4" t="s">
        <v>1</v>
      </c>
      <c r="DY6" s="4" t="s">
        <v>1</v>
      </c>
      <c r="DZ6" s="4" t="s">
        <v>1</v>
      </c>
      <c r="EA6" s="4" t="s">
        <v>1</v>
      </c>
      <c r="EB6" s="4" t="s">
        <v>1</v>
      </c>
      <c r="EC6" s="4" t="s">
        <v>1</v>
      </c>
      <c r="ED6" s="4" t="s">
        <v>1</v>
      </c>
      <c r="EE6" s="4" t="s">
        <v>1</v>
      </c>
      <c r="EF6" s="4" t="s">
        <v>1</v>
      </c>
      <c r="EG6" s="4" t="s">
        <v>1</v>
      </c>
      <c r="EH6" s="4" t="s">
        <v>1</v>
      </c>
      <c r="EI6" s="4" t="s">
        <v>1</v>
      </c>
      <c r="EJ6" s="4" t="s">
        <v>1</v>
      </c>
      <c r="EK6" s="4" t="s">
        <v>1</v>
      </c>
      <c r="EL6" s="4" t="s">
        <v>1</v>
      </c>
      <c r="EM6" s="4" t="s">
        <v>1</v>
      </c>
      <c r="EN6" s="4" t="s">
        <v>1</v>
      </c>
      <c r="EO6" s="4" t="s">
        <v>1</v>
      </c>
      <c r="EP6" s="4" t="s">
        <v>1</v>
      </c>
      <c r="EQ6" s="4" t="s">
        <v>1</v>
      </c>
      <c r="ER6" s="4" t="s">
        <v>1</v>
      </c>
      <c r="ES6" s="4" t="s">
        <v>1</v>
      </c>
      <c r="ET6" s="4" t="s">
        <v>1</v>
      </c>
      <c r="EU6" s="4" t="s">
        <v>1</v>
      </c>
      <c r="EV6" s="4" t="s">
        <v>1</v>
      </c>
      <c r="EW6" s="4" t="s">
        <v>1</v>
      </c>
      <c r="EX6" s="4" t="s">
        <v>1</v>
      </c>
      <c r="EY6" s="4" t="s">
        <v>1</v>
      </c>
      <c r="EZ6" s="4" t="s">
        <v>1</v>
      </c>
      <c r="FA6" s="4" t="s">
        <v>1</v>
      </c>
      <c r="FB6" s="4" t="s">
        <v>1</v>
      </c>
      <c r="FC6" s="4" t="s">
        <v>1</v>
      </c>
      <c r="FD6" s="4" t="s">
        <v>1</v>
      </c>
      <c r="FE6" s="4" t="s">
        <v>1</v>
      </c>
      <c r="FF6" s="4" t="s">
        <v>1</v>
      </c>
      <c r="FG6" s="4" t="s">
        <v>1</v>
      </c>
      <c r="FH6" s="4" t="s">
        <v>1</v>
      </c>
      <c r="FI6" s="4" t="s">
        <v>1</v>
      </c>
      <c r="FJ6" s="4" t="s">
        <v>1</v>
      </c>
      <c r="FK6" s="4" t="s">
        <v>1</v>
      </c>
      <c r="FL6" s="4" t="s">
        <v>1</v>
      </c>
      <c r="FM6" s="4" t="s">
        <v>1</v>
      </c>
      <c r="FN6" s="4" t="s">
        <v>1</v>
      </c>
      <c r="FO6" s="4" t="s">
        <v>1</v>
      </c>
      <c r="FP6" s="4" t="s">
        <v>1</v>
      </c>
      <c r="FQ6" s="4" t="s">
        <v>1</v>
      </c>
      <c r="FR6" s="4" t="s">
        <v>1</v>
      </c>
      <c r="FS6" s="4" t="s">
        <v>1</v>
      </c>
      <c r="FT6" s="4" t="s">
        <v>1</v>
      </c>
      <c r="FU6" s="4" t="s">
        <v>1</v>
      </c>
      <c r="FV6" s="4" t="s">
        <v>1</v>
      </c>
      <c r="FW6" s="4" t="s">
        <v>1</v>
      </c>
      <c r="FX6" s="4" t="s">
        <v>1</v>
      </c>
      <c r="FY6" s="4" t="s">
        <v>1</v>
      </c>
      <c r="FZ6" s="4" t="s">
        <v>1</v>
      </c>
      <c r="GA6" s="4" t="s">
        <v>1</v>
      </c>
      <c r="GB6" s="4" t="s">
        <v>1</v>
      </c>
      <c r="GC6" s="4" t="s">
        <v>1</v>
      </c>
      <c r="GD6" s="4" t="s">
        <v>1</v>
      </c>
      <c r="GE6" s="4" t="s">
        <v>1</v>
      </c>
      <c r="GF6" s="4" t="s">
        <v>1</v>
      </c>
      <c r="GG6" s="4" t="s">
        <v>1</v>
      </c>
      <c r="GH6" s="4" t="s">
        <v>1</v>
      </c>
      <c r="GI6" s="4" t="s">
        <v>1</v>
      </c>
      <c r="GJ6" s="4" t="s">
        <v>1</v>
      </c>
      <c r="GK6" s="4" t="s">
        <v>1</v>
      </c>
      <c r="GL6" s="4" t="s">
        <v>1</v>
      </c>
      <c r="GM6" s="4" t="s">
        <v>1</v>
      </c>
      <c r="GN6" s="4" t="s">
        <v>1</v>
      </c>
      <c r="GO6" s="4" t="s">
        <v>1</v>
      </c>
      <c r="GP6" s="4" t="s">
        <v>1</v>
      </c>
      <c r="GQ6" s="4" t="s">
        <v>1</v>
      </c>
      <c r="GR6" s="4" t="s">
        <v>1</v>
      </c>
      <c r="GS6" s="4" t="s">
        <v>1</v>
      </c>
      <c r="GT6" s="4" t="s">
        <v>1</v>
      </c>
      <c r="GU6" s="4" t="s">
        <v>1</v>
      </c>
      <c r="GV6" s="4" t="s">
        <v>1</v>
      </c>
      <c r="GW6" s="4" t="s">
        <v>1</v>
      </c>
      <c r="GX6" s="4" t="s">
        <v>1</v>
      </c>
      <c r="GY6" s="4" t="s">
        <v>1</v>
      </c>
      <c r="GZ6" s="4" t="s">
        <v>1</v>
      </c>
      <c r="HA6" s="4" t="s">
        <v>1</v>
      </c>
      <c r="HB6" s="4" t="s">
        <v>1</v>
      </c>
      <c r="HC6" s="4" t="s">
        <v>1</v>
      </c>
      <c r="HD6" s="4" t="s">
        <v>1</v>
      </c>
      <c r="HE6" s="4" t="s">
        <v>1</v>
      </c>
      <c r="HF6" s="4" t="s">
        <v>1</v>
      </c>
      <c r="HG6" s="4" t="s">
        <v>1</v>
      </c>
      <c r="HH6" s="4" t="s">
        <v>1</v>
      </c>
      <c r="HI6" s="4" t="s">
        <v>1</v>
      </c>
      <c r="HJ6" s="4" t="s">
        <v>1</v>
      </c>
      <c r="HK6" s="4" t="s">
        <v>1</v>
      </c>
      <c r="HL6" s="4" t="s">
        <v>1</v>
      </c>
      <c r="HM6" s="4" t="s">
        <v>1</v>
      </c>
      <c r="HN6" s="4" t="s">
        <v>1</v>
      </c>
      <c r="HO6" s="4" t="s">
        <v>1</v>
      </c>
      <c r="HP6" s="4" t="s">
        <v>1</v>
      </c>
      <c r="HQ6" s="4" t="s">
        <v>1</v>
      </c>
      <c r="HR6" s="4" t="s">
        <v>1</v>
      </c>
      <c r="HS6" s="4" t="s">
        <v>1</v>
      </c>
      <c r="HT6" s="4" t="s">
        <v>1</v>
      </c>
      <c r="HU6" s="4" t="s">
        <v>1</v>
      </c>
      <c r="HV6" s="4" t="s">
        <v>1</v>
      </c>
      <c r="HW6" s="4" t="s">
        <v>1</v>
      </c>
      <c r="HX6" s="4" t="s">
        <v>1</v>
      </c>
      <c r="HY6" s="4" t="s">
        <v>1</v>
      </c>
      <c r="HZ6" s="4" t="s">
        <v>1</v>
      </c>
      <c r="IA6" s="4" t="s">
        <v>1</v>
      </c>
      <c r="IB6" s="4" t="s">
        <v>1</v>
      </c>
      <c r="IC6" s="4" t="s">
        <v>1</v>
      </c>
      <c r="ID6" s="4" t="s">
        <v>1</v>
      </c>
      <c r="IE6" s="4" t="s">
        <v>1</v>
      </c>
      <c r="IF6" s="4" t="s">
        <v>1</v>
      </c>
      <c r="IG6" s="4" t="s">
        <v>1</v>
      </c>
      <c r="IH6" s="4" t="s">
        <v>1</v>
      </c>
      <c r="II6" s="4" t="s">
        <v>1</v>
      </c>
      <c r="IJ6" s="4" t="s">
        <v>1</v>
      </c>
      <c r="IK6" s="4" t="s">
        <v>1</v>
      </c>
      <c r="IL6" s="4" t="s">
        <v>1</v>
      </c>
      <c r="IM6" s="4" t="s">
        <v>1</v>
      </c>
      <c r="IN6" s="4" t="s">
        <v>1</v>
      </c>
      <c r="IO6" s="4" t="s">
        <v>1</v>
      </c>
      <c r="IP6" s="4" t="s">
        <v>1</v>
      </c>
      <c r="IQ6" s="4" t="s">
        <v>1</v>
      </c>
      <c r="IR6" s="4" t="s">
        <v>1</v>
      </c>
      <c r="IS6" s="4" t="s">
        <v>1</v>
      </c>
    </row>
    <row r="7" spans="1:253" ht="7.5" hidden="1" customHeight="1">
      <c r="C7" s="3"/>
    </row>
    <row r="8" spans="1:253" ht="16.5" customHeight="1">
      <c r="A8" s="123" t="s">
        <v>2</v>
      </c>
      <c r="B8" s="123"/>
      <c r="C8" s="123"/>
    </row>
    <row r="9" spans="1:253" ht="14.25" customHeight="1">
      <c r="A9" s="123" t="s">
        <v>96</v>
      </c>
      <c r="B9" s="123"/>
      <c r="C9" s="123"/>
    </row>
    <row r="10" spans="1:253" ht="16.5" hidden="1" customHeight="1">
      <c r="A10" s="123" t="s">
        <v>3</v>
      </c>
      <c r="B10" s="123"/>
      <c r="C10" s="123"/>
    </row>
    <row r="11" spans="1:253" ht="15" customHeight="1">
      <c r="A11" s="123" t="s">
        <v>151</v>
      </c>
      <c r="B11" s="123"/>
      <c r="C11" s="123"/>
    </row>
    <row r="12" spans="1:253" ht="6.75" customHeight="1" thickBot="1">
      <c r="A12" s="57"/>
      <c r="B12" s="58"/>
      <c r="C12" s="59"/>
    </row>
    <row r="13" spans="1:253" ht="13.5" customHeight="1">
      <c r="A13" s="120" t="s">
        <v>123</v>
      </c>
      <c r="B13" s="124" t="s">
        <v>4</v>
      </c>
      <c r="C13" s="120" t="s">
        <v>153</v>
      </c>
    </row>
    <row r="14" spans="1:253" ht="23.25" customHeight="1">
      <c r="A14" s="121"/>
      <c r="B14" s="125"/>
      <c r="C14" s="121"/>
    </row>
    <row r="15" spans="1:253" ht="15.75" customHeight="1">
      <c r="A15" s="121"/>
      <c r="B15" s="125"/>
      <c r="C15" s="121"/>
    </row>
    <row r="16" spans="1:253" ht="45.75" customHeight="1" thickBot="1">
      <c r="A16" s="122"/>
      <c r="B16" s="126"/>
      <c r="C16" s="122"/>
    </row>
    <row r="17" spans="1:4" s="6" customFormat="1" ht="13.5" thickBot="1">
      <c r="A17" s="60">
        <v>1</v>
      </c>
      <c r="B17" s="60">
        <v>2</v>
      </c>
      <c r="C17" s="60">
        <v>3</v>
      </c>
    </row>
    <row r="18" spans="1:4" s="6" customFormat="1" ht="13.5" thickBot="1">
      <c r="A18" s="64" t="s">
        <v>139</v>
      </c>
      <c r="B18" s="65" t="s">
        <v>121</v>
      </c>
      <c r="C18" s="66">
        <f>C19+C23+C31+C34+C41+C43</f>
        <v>1949.3000000000002</v>
      </c>
    </row>
    <row r="19" spans="1:4" s="6" customFormat="1" ht="13.5" thickBot="1">
      <c r="A19" s="68" t="s">
        <v>5</v>
      </c>
      <c r="B19" s="69" t="s">
        <v>6</v>
      </c>
      <c r="C19" s="67">
        <f>C20</f>
        <v>1101</v>
      </c>
    </row>
    <row r="20" spans="1:4" s="6" customFormat="1">
      <c r="A20" s="61" t="s">
        <v>119</v>
      </c>
      <c r="B20" s="62" t="s">
        <v>120</v>
      </c>
      <c r="C20" s="63">
        <f>C21+C22</f>
        <v>1101</v>
      </c>
    </row>
    <row r="21" spans="1:4" s="6" customFormat="1" ht="45">
      <c r="A21" s="109" t="s">
        <v>145</v>
      </c>
      <c r="B21" s="110" t="s">
        <v>147</v>
      </c>
      <c r="C21" s="111">
        <v>1100</v>
      </c>
    </row>
    <row r="22" spans="1:4" s="6" customFormat="1" ht="22.5">
      <c r="A22" s="29" t="s">
        <v>166</v>
      </c>
      <c r="B22" s="110" t="s">
        <v>167</v>
      </c>
      <c r="C22" s="15">
        <v>1</v>
      </c>
    </row>
    <row r="23" spans="1:4" s="6" customFormat="1" ht="13.5" thickBot="1">
      <c r="A23" s="112" t="s">
        <v>7</v>
      </c>
      <c r="B23" s="114" t="s">
        <v>8</v>
      </c>
      <c r="C23" s="113">
        <f>C24+C26</f>
        <v>58</v>
      </c>
    </row>
    <row r="24" spans="1:4" s="6" customFormat="1">
      <c r="A24" s="70" t="s">
        <v>116</v>
      </c>
      <c r="B24" s="62" t="s">
        <v>117</v>
      </c>
      <c r="C24" s="71">
        <f>C25</f>
        <v>16</v>
      </c>
    </row>
    <row r="25" spans="1:4" s="6" customFormat="1" ht="22.5">
      <c r="A25" s="18" t="s">
        <v>100</v>
      </c>
      <c r="B25" s="16" t="s">
        <v>99</v>
      </c>
      <c r="C25" s="15">
        <v>16</v>
      </c>
    </row>
    <row r="26" spans="1:4" s="6" customFormat="1">
      <c r="A26" s="19" t="s">
        <v>113</v>
      </c>
      <c r="B26" s="17" t="s">
        <v>114</v>
      </c>
      <c r="C26" s="14">
        <f>C27+C29</f>
        <v>42</v>
      </c>
    </row>
    <row r="27" spans="1:4" s="6" customFormat="1" ht="31.5">
      <c r="A27" s="19" t="s">
        <v>115</v>
      </c>
      <c r="B27" s="17" t="s">
        <v>112</v>
      </c>
      <c r="C27" s="14">
        <f>C28</f>
        <v>25</v>
      </c>
    </row>
    <row r="28" spans="1:4" s="6" customFormat="1" ht="36.75" customHeight="1">
      <c r="A28" s="29" t="s">
        <v>97</v>
      </c>
      <c r="B28" s="16" t="s">
        <v>112</v>
      </c>
      <c r="C28" s="15">
        <v>25</v>
      </c>
      <c r="D28" s="6" t="s">
        <v>101</v>
      </c>
    </row>
    <row r="29" spans="1:4" s="6" customFormat="1" ht="21">
      <c r="A29" s="27" t="s">
        <v>109</v>
      </c>
      <c r="B29" s="17" t="s">
        <v>111</v>
      </c>
      <c r="C29" s="14">
        <f>C30</f>
        <v>17</v>
      </c>
    </row>
    <row r="30" spans="1:4" s="6" customFormat="1" ht="34.5" thickBot="1">
      <c r="A30" s="73" t="s">
        <v>98</v>
      </c>
      <c r="B30" s="74" t="s">
        <v>110</v>
      </c>
      <c r="C30" s="72">
        <v>17</v>
      </c>
    </row>
    <row r="31" spans="1:4" s="6" customFormat="1" ht="13.5" thickBot="1">
      <c r="A31" s="75" t="s">
        <v>124</v>
      </c>
      <c r="B31" s="76" t="s">
        <v>9</v>
      </c>
      <c r="C31" s="77">
        <f>C32+C33</f>
        <v>51.4</v>
      </c>
    </row>
    <row r="32" spans="1:4" s="6" customFormat="1" ht="34.5" customHeight="1">
      <c r="A32" s="102" t="s">
        <v>125</v>
      </c>
      <c r="B32" s="103" t="s">
        <v>92</v>
      </c>
      <c r="C32" s="104">
        <v>31</v>
      </c>
    </row>
    <row r="33" spans="1:3" s="6" customFormat="1" ht="45" customHeight="1">
      <c r="A33" s="108" t="s">
        <v>164</v>
      </c>
      <c r="B33" s="21" t="s">
        <v>165</v>
      </c>
      <c r="C33" s="15">
        <v>20.399999999999999</v>
      </c>
    </row>
    <row r="34" spans="1:3" s="6" customFormat="1" ht="21.75" thickBot="1">
      <c r="A34" s="105" t="s">
        <v>154</v>
      </c>
      <c r="B34" s="106" t="s">
        <v>108</v>
      </c>
      <c r="C34" s="107">
        <f>C35+C38</f>
        <v>611.4</v>
      </c>
    </row>
    <row r="35" spans="1:3" s="6" customFormat="1" ht="52.5">
      <c r="A35" s="78" t="s">
        <v>155</v>
      </c>
      <c r="B35" s="79" t="s">
        <v>107</v>
      </c>
      <c r="C35" s="63">
        <f>C36+C37</f>
        <v>491.04</v>
      </c>
    </row>
    <row r="36" spans="1:3" s="6" customFormat="1" ht="45">
      <c r="A36" s="53" t="s">
        <v>156</v>
      </c>
      <c r="B36" s="21" t="s">
        <v>146</v>
      </c>
      <c r="C36" s="54">
        <v>275.04000000000002</v>
      </c>
    </row>
    <row r="37" spans="1:3" s="6" customFormat="1" ht="22.5">
      <c r="A37" s="53" t="s">
        <v>168</v>
      </c>
      <c r="B37" s="21" t="s">
        <v>169</v>
      </c>
      <c r="C37" s="54">
        <v>216</v>
      </c>
    </row>
    <row r="38" spans="1:3" s="6" customFormat="1" ht="21">
      <c r="A38" s="52" t="s">
        <v>126</v>
      </c>
      <c r="B38" s="20" t="s">
        <v>106</v>
      </c>
      <c r="C38" s="28">
        <f>C39</f>
        <v>120.36</v>
      </c>
    </row>
    <row r="39" spans="1:3" s="6" customFormat="1" ht="45">
      <c r="A39" s="53" t="s">
        <v>127</v>
      </c>
      <c r="B39" s="21" t="s">
        <v>105</v>
      </c>
      <c r="C39" s="54">
        <v>120.36</v>
      </c>
    </row>
    <row r="40" spans="1:3" s="6" customFormat="1" ht="22.5">
      <c r="A40" s="88" t="s">
        <v>128</v>
      </c>
      <c r="B40" s="80" t="s">
        <v>104</v>
      </c>
      <c r="C40" s="81">
        <v>120.36</v>
      </c>
    </row>
    <row r="41" spans="1:3" s="6" customFormat="1">
      <c r="A41" s="87" t="s">
        <v>149</v>
      </c>
      <c r="B41" s="89" t="s">
        <v>150</v>
      </c>
      <c r="C41" s="32">
        <f>C42</f>
        <v>90</v>
      </c>
    </row>
    <row r="42" spans="1:3" s="6" customFormat="1" ht="22.5">
      <c r="A42" s="91" t="s">
        <v>148</v>
      </c>
      <c r="B42" s="92" t="s">
        <v>152</v>
      </c>
      <c r="C42" s="93">
        <v>90</v>
      </c>
    </row>
    <row r="43" spans="1:3" s="90" customFormat="1" ht="21">
      <c r="A43" s="94" t="s">
        <v>157</v>
      </c>
      <c r="B43" s="97" t="s">
        <v>158</v>
      </c>
      <c r="C43" s="96">
        <f>C44</f>
        <v>37.5</v>
      </c>
    </row>
    <row r="44" spans="1:3" s="90" customFormat="1" ht="22.5">
      <c r="A44" s="98" t="s">
        <v>157</v>
      </c>
      <c r="B44" s="95" t="s">
        <v>158</v>
      </c>
      <c r="C44" s="81">
        <v>37.5</v>
      </c>
    </row>
    <row r="45" spans="1:3" s="90" customFormat="1" ht="31.5">
      <c r="A45" s="118" t="s">
        <v>170</v>
      </c>
      <c r="B45" s="119" t="s">
        <v>171</v>
      </c>
      <c r="C45" s="32">
        <v>583.6</v>
      </c>
    </row>
    <row r="46" spans="1:3" s="6" customFormat="1" ht="13.5" thickBot="1">
      <c r="A46" s="115" t="s">
        <v>129</v>
      </c>
      <c r="B46" s="116" t="s">
        <v>10</v>
      </c>
      <c r="C46" s="117">
        <f>C47</f>
        <v>31537.599999999999</v>
      </c>
    </row>
    <row r="47" spans="1:3" s="6" customFormat="1" ht="13.5" thickBot="1">
      <c r="A47" s="84" t="s">
        <v>130</v>
      </c>
      <c r="B47" s="86" t="s">
        <v>11</v>
      </c>
      <c r="C47" s="85">
        <f>C48+C53+C100</f>
        <v>31537.599999999999</v>
      </c>
    </row>
    <row r="48" spans="1:3" s="6" customFormat="1" ht="21.75">
      <c r="A48" s="82" t="s">
        <v>131</v>
      </c>
      <c r="B48" s="83" t="s">
        <v>103</v>
      </c>
      <c r="C48" s="101">
        <f>C49+C52</f>
        <v>26519.3</v>
      </c>
    </row>
    <row r="49" spans="1:3" s="6" customFormat="1">
      <c r="A49" s="24" t="s">
        <v>132</v>
      </c>
      <c r="B49" s="23" t="s">
        <v>102</v>
      </c>
      <c r="C49" s="33">
        <f>C50</f>
        <v>9706</v>
      </c>
    </row>
    <row r="50" spans="1:3" s="6" customFormat="1">
      <c r="A50" s="22" t="s">
        <v>133</v>
      </c>
      <c r="B50" s="23" t="s">
        <v>93</v>
      </c>
      <c r="C50" s="13">
        <v>9706</v>
      </c>
    </row>
    <row r="51" spans="1:3" s="6" customFormat="1" ht="23.25" hidden="1" customHeight="1" thickBot="1">
      <c r="A51" s="22" t="s">
        <v>12</v>
      </c>
      <c r="B51" s="23" t="s">
        <v>13</v>
      </c>
      <c r="C51" s="34">
        <v>0</v>
      </c>
    </row>
    <row r="52" spans="1:3" s="6" customFormat="1">
      <c r="A52" s="22" t="s">
        <v>137</v>
      </c>
      <c r="B52" s="23" t="s">
        <v>138</v>
      </c>
      <c r="C52" s="34">
        <v>16813.3</v>
      </c>
    </row>
    <row r="53" spans="1:3" s="6" customFormat="1">
      <c r="A53" s="31" t="s">
        <v>134</v>
      </c>
      <c r="B53" s="25" t="s">
        <v>118</v>
      </c>
      <c r="C53" s="12">
        <f>SUM(C98:C99)</f>
        <v>203</v>
      </c>
    </row>
    <row r="54" spans="1:3" s="6" customFormat="1" ht="34.5" hidden="1" customHeight="1" thickBot="1">
      <c r="A54" s="22" t="s">
        <v>14</v>
      </c>
      <c r="B54" s="23" t="s">
        <v>15</v>
      </c>
      <c r="C54" s="11"/>
    </row>
    <row r="55" spans="1:3" s="6" customFormat="1" ht="35.25" hidden="1" customHeight="1" thickBot="1">
      <c r="A55" s="22" t="s">
        <v>16</v>
      </c>
      <c r="B55" s="23" t="s">
        <v>17</v>
      </c>
      <c r="C55" s="35">
        <f>SUM(C56:C57)</f>
        <v>1900</v>
      </c>
    </row>
    <row r="56" spans="1:3" s="6" customFormat="1" ht="35.25" hidden="1" customHeight="1" thickTop="1">
      <c r="A56" s="22" t="s">
        <v>18</v>
      </c>
      <c r="B56" s="36" t="s">
        <v>19</v>
      </c>
      <c r="C56" s="37">
        <v>1900</v>
      </c>
    </row>
    <row r="57" spans="1:3" s="6" customFormat="1" ht="34.5" hidden="1" customHeight="1" thickBot="1">
      <c r="A57" s="22" t="s">
        <v>18</v>
      </c>
      <c r="B57" s="36" t="s">
        <v>20</v>
      </c>
      <c r="C57" s="35">
        <v>0</v>
      </c>
    </row>
    <row r="58" spans="1:3" s="6" customFormat="1" ht="58.5" hidden="1" customHeight="1" thickBot="1">
      <c r="A58" s="22" t="s">
        <v>21</v>
      </c>
      <c r="B58" s="23" t="s">
        <v>22</v>
      </c>
      <c r="C58" s="35">
        <v>5</v>
      </c>
    </row>
    <row r="59" spans="1:3" s="6" customFormat="1" ht="57" hidden="1" customHeight="1" thickBot="1">
      <c r="A59" s="22" t="s">
        <v>23</v>
      </c>
      <c r="B59" s="23" t="s">
        <v>24</v>
      </c>
      <c r="C59" s="35"/>
    </row>
    <row r="60" spans="1:3" s="6" customFormat="1" ht="33.75" hidden="1">
      <c r="A60" s="22" t="s">
        <v>25</v>
      </c>
      <c r="B60" s="23" t="s">
        <v>26</v>
      </c>
      <c r="C60" s="38">
        <v>2173</v>
      </c>
    </row>
    <row r="61" spans="1:3" s="6" customFormat="1" ht="22.5" hidden="1">
      <c r="A61" s="22" t="s">
        <v>27</v>
      </c>
      <c r="B61" s="36" t="s">
        <v>28</v>
      </c>
      <c r="C61" s="11">
        <v>2486</v>
      </c>
    </row>
    <row r="62" spans="1:3" s="6" customFormat="1" ht="33.75" hidden="1">
      <c r="A62" s="22" t="s">
        <v>29</v>
      </c>
      <c r="B62" s="23" t="s">
        <v>30</v>
      </c>
      <c r="C62" s="11">
        <f>SUM(C63:C64)</f>
        <v>0</v>
      </c>
    </row>
    <row r="63" spans="1:3" s="6" customFormat="1" ht="33.75" hidden="1">
      <c r="A63" s="39" t="s">
        <v>29</v>
      </c>
      <c r="B63" s="36" t="s">
        <v>31</v>
      </c>
      <c r="C63" s="11">
        <v>0</v>
      </c>
    </row>
    <row r="64" spans="1:3" s="6" customFormat="1" ht="33.75" hidden="1">
      <c r="A64" s="39" t="s">
        <v>29</v>
      </c>
      <c r="B64" s="36" t="s">
        <v>32</v>
      </c>
      <c r="C64" s="11">
        <v>0</v>
      </c>
    </row>
    <row r="65" spans="1:3" s="6" customFormat="1" ht="36" hidden="1" customHeight="1" thickBot="1">
      <c r="A65" s="22" t="s">
        <v>33</v>
      </c>
      <c r="B65" s="23" t="s">
        <v>34</v>
      </c>
      <c r="C65" s="40">
        <v>304</v>
      </c>
    </row>
    <row r="66" spans="1:3" s="6" customFormat="1" ht="22.5" hidden="1">
      <c r="A66" s="22" t="s">
        <v>35</v>
      </c>
      <c r="B66" s="41" t="s">
        <v>36</v>
      </c>
      <c r="C66" s="40">
        <f>SUM(C67:C68)</f>
        <v>10384.5</v>
      </c>
    </row>
    <row r="67" spans="1:3" s="6" customFormat="1" ht="22.5" hidden="1">
      <c r="A67" s="39" t="s">
        <v>35</v>
      </c>
      <c r="B67" s="42" t="s">
        <v>37</v>
      </c>
      <c r="C67" s="40">
        <v>3287.5</v>
      </c>
    </row>
    <row r="68" spans="1:3" s="6" customFormat="1" ht="22.5" hidden="1">
      <c r="A68" s="39" t="s">
        <v>35</v>
      </c>
      <c r="B68" s="42" t="s">
        <v>38</v>
      </c>
      <c r="C68" s="40">
        <v>7097</v>
      </c>
    </row>
    <row r="69" spans="1:3" s="6" customFormat="1" ht="22.5" hidden="1">
      <c r="A69" s="39" t="s">
        <v>39</v>
      </c>
      <c r="B69" s="36" t="s">
        <v>40</v>
      </c>
      <c r="C69" s="11">
        <v>31414</v>
      </c>
    </row>
    <row r="70" spans="1:3" s="6" customFormat="1" ht="27" hidden="1" customHeight="1" thickBot="1">
      <c r="A70" s="24" t="s">
        <v>41</v>
      </c>
      <c r="B70" s="23" t="s">
        <v>42</v>
      </c>
      <c r="C70" s="12">
        <f>SUM(C71:C86)</f>
        <v>441413</v>
      </c>
    </row>
    <row r="71" spans="1:3" s="6" customFormat="1" ht="33.75" hidden="1" customHeight="1" thickBot="1">
      <c r="A71" s="43" t="s">
        <v>43</v>
      </c>
      <c r="B71" s="36" t="s">
        <v>44</v>
      </c>
      <c r="C71" s="40">
        <v>151</v>
      </c>
    </row>
    <row r="72" spans="1:3" s="6" customFormat="1" ht="22.5" hidden="1">
      <c r="A72" s="43" t="s">
        <v>45</v>
      </c>
      <c r="B72" s="36" t="s">
        <v>46</v>
      </c>
      <c r="C72" s="40">
        <v>360860</v>
      </c>
    </row>
    <row r="73" spans="1:3" s="6" customFormat="1" ht="33.75" hidden="1" customHeight="1">
      <c r="A73" s="43" t="s">
        <v>47</v>
      </c>
      <c r="B73" s="36" t="s">
        <v>48</v>
      </c>
      <c r="C73" s="11">
        <v>0</v>
      </c>
    </row>
    <row r="74" spans="1:3" s="6" customFormat="1" ht="22.5" hidden="1">
      <c r="A74" s="43" t="s">
        <v>49</v>
      </c>
      <c r="B74" s="44" t="s">
        <v>50</v>
      </c>
      <c r="C74" s="40">
        <v>19921</v>
      </c>
    </row>
    <row r="75" spans="1:3" s="6" customFormat="1" ht="33.75" hidden="1">
      <c r="A75" s="43" t="s">
        <v>51</v>
      </c>
      <c r="B75" s="36" t="s">
        <v>52</v>
      </c>
      <c r="C75" s="11">
        <v>0</v>
      </c>
    </row>
    <row r="76" spans="1:3" s="6" customFormat="1" ht="16.5" hidden="1" customHeight="1">
      <c r="A76" s="43" t="s">
        <v>53</v>
      </c>
      <c r="B76" s="39" t="s">
        <v>54</v>
      </c>
      <c r="C76" s="45">
        <v>12784</v>
      </c>
    </row>
    <row r="77" spans="1:3" s="6" customFormat="1" ht="22.5" hidden="1">
      <c r="A77" s="43" t="s">
        <v>55</v>
      </c>
      <c r="B77" s="36" t="s">
        <v>56</v>
      </c>
      <c r="C77" s="45">
        <v>3444</v>
      </c>
    </row>
    <row r="78" spans="1:3" s="6" customFormat="1" ht="22.5" hidden="1">
      <c r="A78" s="43" t="s">
        <v>57</v>
      </c>
      <c r="B78" s="36" t="s">
        <v>58</v>
      </c>
      <c r="C78" s="40">
        <v>4394</v>
      </c>
    </row>
    <row r="79" spans="1:3" s="6" customFormat="1" ht="22.5" hidden="1" customHeight="1">
      <c r="A79" s="43" t="s">
        <v>59</v>
      </c>
      <c r="B79" s="36" t="s">
        <v>60</v>
      </c>
      <c r="C79" s="46">
        <v>818</v>
      </c>
    </row>
    <row r="80" spans="1:3" s="6" customFormat="1" hidden="1">
      <c r="A80" s="43" t="s">
        <v>61</v>
      </c>
      <c r="B80" s="39" t="s">
        <v>62</v>
      </c>
      <c r="C80" s="46">
        <v>3921</v>
      </c>
    </row>
    <row r="81" spans="1:3" s="6" customFormat="1" ht="22.5" hidden="1">
      <c r="A81" s="43" t="s">
        <v>63</v>
      </c>
      <c r="B81" s="44" t="s">
        <v>64</v>
      </c>
      <c r="C81" s="40">
        <v>703</v>
      </c>
    </row>
    <row r="82" spans="1:3" s="6" customFormat="1" ht="45" hidden="1">
      <c r="A82" s="43" t="s">
        <v>65</v>
      </c>
      <c r="B82" s="36" t="s">
        <v>66</v>
      </c>
      <c r="C82" s="40">
        <v>30280</v>
      </c>
    </row>
    <row r="83" spans="1:3" s="6" customFormat="1" ht="22.5" hidden="1" customHeight="1">
      <c r="A83" s="43" t="s">
        <v>67</v>
      </c>
      <c r="B83" s="36" t="s">
        <v>68</v>
      </c>
      <c r="C83" s="11">
        <v>0</v>
      </c>
    </row>
    <row r="84" spans="1:3" s="6" customFormat="1" ht="33.75" hidden="1">
      <c r="A84" s="43" t="s">
        <v>69</v>
      </c>
      <c r="B84" s="36" t="s">
        <v>70</v>
      </c>
      <c r="C84" s="45">
        <v>1692</v>
      </c>
    </row>
    <row r="85" spans="1:3" s="6" customFormat="1" hidden="1">
      <c r="A85" s="43" t="s">
        <v>71</v>
      </c>
      <c r="B85" s="36"/>
      <c r="C85" s="11"/>
    </row>
    <row r="86" spans="1:3" s="6" customFormat="1" ht="22.5" hidden="1">
      <c r="A86" s="47" t="s">
        <v>71</v>
      </c>
      <c r="B86" s="48" t="s">
        <v>72</v>
      </c>
      <c r="C86" s="46">
        <v>2445</v>
      </c>
    </row>
    <row r="87" spans="1:3" s="6" customFormat="1" ht="85.5" hidden="1" customHeight="1" thickBot="1">
      <c r="A87" s="24" t="s">
        <v>73</v>
      </c>
      <c r="B87" s="49" t="s">
        <v>74</v>
      </c>
      <c r="C87" s="50">
        <v>7109</v>
      </c>
    </row>
    <row r="88" spans="1:3" s="6" customFormat="1" ht="33.75" hidden="1">
      <c r="A88" s="24" t="s">
        <v>75</v>
      </c>
      <c r="B88" s="23" t="s">
        <v>76</v>
      </c>
      <c r="C88" s="11">
        <v>0</v>
      </c>
    </row>
    <row r="89" spans="1:3" s="6" customFormat="1" ht="45" hidden="1">
      <c r="A89" s="24" t="s">
        <v>77</v>
      </c>
      <c r="B89" s="23" t="s">
        <v>78</v>
      </c>
      <c r="C89" s="40">
        <v>2019</v>
      </c>
    </row>
    <row r="90" spans="1:3" s="6" customFormat="1" ht="41.25" hidden="1" customHeight="1" thickBot="1">
      <c r="A90" s="24" t="s">
        <v>79</v>
      </c>
      <c r="B90" s="23" t="s">
        <v>80</v>
      </c>
      <c r="C90" s="11">
        <f>SUM(C91:C92)</f>
        <v>26800</v>
      </c>
    </row>
    <row r="91" spans="1:3" s="6" customFormat="1" ht="41.25" hidden="1" customHeight="1" thickTop="1">
      <c r="A91" s="43" t="s">
        <v>79</v>
      </c>
      <c r="B91" s="36" t="s">
        <v>81</v>
      </c>
      <c r="C91" s="40">
        <v>0</v>
      </c>
    </row>
    <row r="92" spans="1:3" s="6" customFormat="1" ht="48" hidden="1" customHeight="1" thickBot="1">
      <c r="A92" s="43" t="s">
        <v>79</v>
      </c>
      <c r="B92" s="36" t="s">
        <v>82</v>
      </c>
      <c r="C92" s="40">
        <v>26800</v>
      </c>
    </row>
    <row r="93" spans="1:3" s="6" customFormat="1" ht="49.5" hidden="1" customHeight="1" thickBot="1">
      <c r="A93" s="24" t="s">
        <v>83</v>
      </c>
      <c r="B93" s="23" t="s">
        <v>84</v>
      </c>
      <c r="C93" s="11">
        <f>SUM(C94:C95)</f>
        <v>964</v>
      </c>
    </row>
    <row r="94" spans="1:3" s="6" customFormat="1" ht="49.5" hidden="1" customHeight="1" thickTop="1">
      <c r="A94" s="43" t="s">
        <v>83</v>
      </c>
      <c r="B94" s="36" t="s">
        <v>85</v>
      </c>
      <c r="C94" s="11">
        <v>0</v>
      </c>
    </row>
    <row r="95" spans="1:3" s="6" customFormat="1" ht="49.5" hidden="1" customHeight="1" thickBot="1">
      <c r="A95" s="43" t="s">
        <v>83</v>
      </c>
      <c r="B95" s="36" t="s">
        <v>86</v>
      </c>
      <c r="C95" s="40">
        <v>964</v>
      </c>
    </row>
    <row r="96" spans="1:3" s="6" customFormat="1" ht="48.75" hidden="1" customHeight="1" thickBot="1">
      <c r="A96" s="30" t="s">
        <v>87</v>
      </c>
      <c r="B96" s="25" t="s">
        <v>88</v>
      </c>
      <c r="C96" s="11">
        <f>SUM(C97)</f>
        <v>0</v>
      </c>
    </row>
    <row r="97" spans="1:3" s="6" customFormat="1" ht="48.75" hidden="1" customHeight="1" thickBot="1">
      <c r="A97" s="30" t="s">
        <v>89</v>
      </c>
      <c r="B97" s="23" t="s">
        <v>90</v>
      </c>
      <c r="C97" s="11">
        <v>0</v>
      </c>
    </row>
    <row r="98" spans="1:3" s="6" customFormat="1" ht="22.5">
      <c r="A98" s="24" t="s">
        <v>135</v>
      </c>
      <c r="B98" s="23" t="s">
        <v>94</v>
      </c>
      <c r="C98" s="11">
        <v>39</v>
      </c>
    </row>
    <row r="99" spans="1:3" s="6" customFormat="1" ht="22.5">
      <c r="A99" s="24" t="s">
        <v>136</v>
      </c>
      <c r="B99" s="23" t="s">
        <v>95</v>
      </c>
      <c r="C99" s="11">
        <v>164</v>
      </c>
    </row>
    <row r="100" spans="1:3" s="6" customFormat="1">
      <c r="A100" s="55" t="s">
        <v>140</v>
      </c>
      <c r="B100" s="56" t="s">
        <v>141</v>
      </c>
      <c r="C100" s="12">
        <f>C102+C101</f>
        <v>4815.3</v>
      </c>
    </row>
    <row r="101" spans="1:3" s="6" customFormat="1" ht="22.5" customHeight="1">
      <c r="A101" s="99" t="s">
        <v>161</v>
      </c>
      <c r="B101" s="100" t="s">
        <v>162</v>
      </c>
      <c r="C101" s="11">
        <v>148.19999999999999</v>
      </c>
    </row>
    <row r="102" spans="1:3" s="6" customFormat="1">
      <c r="A102" s="24" t="s">
        <v>142</v>
      </c>
      <c r="B102" s="23" t="s">
        <v>143</v>
      </c>
      <c r="C102" s="11">
        <v>4667.1000000000004</v>
      </c>
    </row>
    <row r="103" spans="1:3" s="6" customFormat="1">
      <c r="A103" s="9"/>
      <c r="B103" s="26" t="s">
        <v>91</v>
      </c>
      <c r="C103" s="10">
        <f>C18+C46+C45</f>
        <v>34070.5</v>
      </c>
    </row>
    <row r="104" spans="1:3">
      <c r="A104" s="7"/>
    </row>
    <row r="106" spans="1:3" ht="15">
      <c r="B106" s="8"/>
    </row>
  </sheetData>
  <mergeCells count="13">
    <mergeCell ref="B1:C1"/>
    <mergeCell ref="B2:C2"/>
    <mergeCell ref="B3:C3"/>
    <mergeCell ref="B6:C6"/>
    <mergeCell ref="B4:C4"/>
    <mergeCell ref="B5:C5"/>
    <mergeCell ref="C13:C16"/>
    <mergeCell ref="A8:C8"/>
    <mergeCell ref="A9:C9"/>
    <mergeCell ref="A10:C10"/>
    <mergeCell ref="A11:C11"/>
    <mergeCell ref="A13:A16"/>
    <mergeCell ref="B13:B16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1sm</cp:lastModifiedBy>
  <cp:lastPrinted>2014-10-17T05:29:41Z</cp:lastPrinted>
  <dcterms:created xsi:type="dcterms:W3CDTF">2007-10-10T09:39:28Z</dcterms:created>
  <dcterms:modified xsi:type="dcterms:W3CDTF">2014-10-17T05:30:33Z</dcterms:modified>
</cp:coreProperties>
</file>